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5345" windowHeight="4455" activeTab="1"/>
  </bookViews>
  <sheets>
    <sheet name="1-4" sheetId="1" r:id="rId1"/>
    <sheet name="5-6" sheetId="8" r:id="rId2"/>
    <sheet name="7" sheetId="9" r:id="rId3"/>
    <sheet name="8" sheetId="7" r:id="rId4"/>
  </sheets>
  <definedNames>
    <definedName name="_xlnm.Print_Area" localSheetId="0">'1-4'!$A$1:$I$20</definedName>
    <definedName name="_xlnm.Print_Area" localSheetId="1">'5-6'!$A$1:$N$16</definedName>
    <definedName name="_xlnm.Print_Area" localSheetId="2">'7'!$A$1:$H$35</definedName>
  </definedNames>
  <calcPr calcId="124519"/>
</workbook>
</file>

<file path=xl/calcChain.xml><?xml version="1.0" encoding="utf-8"?>
<calcChain xmlns="http://schemas.openxmlformats.org/spreadsheetml/2006/main">
  <c r="I19" i="1"/>
  <c r="H23" i="9"/>
  <c r="H24"/>
  <c r="B5" l="1"/>
  <c r="K15" i="8" l="1"/>
  <c r="C19" i="1"/>
  <c r="E7" i="8"/>
  <c r="G19" i="9"/>
  <c r="F19"/>
  <c r="H10"/>
  <c r="L15" i="8"/>
  <c r="L16" s="1"/>
  <c r="F19" i="1"/>
  <c r="H15" i="9"/>
  <c r="H14"/>
  <c r="H8"/>
  <c r="H9"/>
  <c r="H7"/>
  <c r="I16" i="8"/>
  <c r="H16"/>
  <c r="I7"/>
  <c r="I8" s="1"/>
  <c r="H7"/>
  <c r="H8" s="1"/>
  <c r="F16"/>
  <c r="E16"/>
  <c r="G16" s="1"/>
  <c r="J15"/>
  <c r="G15"/>
  <c r="H19" i="9"/>
  <c r="F7" i="8" l="1"/>
  <c r="F8" s="1"/>
  <c r="H19" i="1"/>
  <c r="L7" i="8" s="1"/>
  <c r="L8" s="1"/>
  <c r="G19" i="1"/>
  <c r="J8" i="8"/>
  <c r="J7"/>
  <c r="G5" i="9" s="1"/>
  <c r="J16" i="8"/>
  <c r="E8"/>
  <c r="G8" s="1"/>
  <c r="G7"/>
  <c r="F5" i="9" s="1"/>
  <c r="K16" i="8"/>
  <c r="M16" s="1"/>
  <c r="M15"/>
  <c r="K7" l="1"/>
  <c r="K8" l="1"/>
  <c r="M8" s="1"/>
  <c r="M7"/>
</calcChain>
</file>

<file path=xl/sharedStrings.xml><?xml version="1.0" encoding="utf-8"?>
<sst xmlns="http://schemas.openxmlformats.org/spreadsheetml/2006/main" count="167" uniqueCount="108">
  <si>
    <t>26.08.2014  № 836</t>
  </si>
  <si>
    <t>ЗАТВЕРДЖЕНО</t>
  </si>
  <si>
    <t>КФКВК</t>
  </si>
  <si>
    <t>КПКВК</t>
  </si>
  <si>
    <t>Спеціальний фонд</t>
  </si>
  <si>
    <t>Разом</t>
  </si>
  <si>
    <t>Завдання</t>
  </si>
  <si>
    <t>…</t>
  </si>
  <si>
    <t>Усього</t>
  </si>
  <si>
    <t>Підпрограма 1</t>
  </si>
  <si>
    <t>х</t>
  </si>
  <si>
    <t>Код</t>
  </si>
  <si>
    <t>Найменування джерел надходжень</t>
  </si>
  <si>
    <t>План видатків звітного періоду</t>
  </si>
  <si>
    <t>загальний фонд</t>
  </si>
  <si>
    <t>спеціальний фонд</t>
  </si>
  <si>
    <t>разом</t>
  </si>
  <si>
    <t>Інвестиційний проект 1</t>
  </si>
  <si>
    <t>Надходження із бюджету</t>
  </si>
  <si>
    <t>Інші джерела фінансування (за видами)</t>
  </si>
  <si>
    <t>Інвестиційний проект 2</t>
  </si>
  <si>
    <r>
      <t>1</t>
    </r>
    <r>
      <rPr>
        <sz val="11"/>
        <color indexed="8"/>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</si>
  <si>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t xml:space="preserve">               (КПКВК МБ)                             (найменування головного розпорядника) </t>
  </si>
  <si>
    <t xml:space="preserve">               (КПКВК МБ)                             (найменування відповідального виконавця) </t>
  </si>
  <si>
    <r>
      <t xml:space="preserve">                 (КПКВК МБ)               (КФКВК)</t>
    </r>
    <r>
      <rPr>
        <vertAlign val="superscript"/>
        <sz val="6"/>
        <color indexed="8"/>
        <rFont val="Times New Roman"/>
        <family val="1"/>
        <charset val="204"/>
      </rPr>
      <t>1</t>
    </r>
    <r>
      <rPr>
        <sz val="6"/>
        <color indexed="8"/>
        <rFont val="Times New Roman"/>
        <family val="1"/>
        <charset val="204"/>
      </rPr>
      <t xml:space="preserve">                     (найменування бюджетної програми) </t>
    </r>
  </si>
  <si>
    <t>Загальний фонд</t>
  </si>
  <si>
    <t>( грн)</t>
  </si>
  <si>
    <t xml:space="preserve">Начальник відділу охорони здоров’я </t>
  </si>
  <si>
    <t>_______________________________</t>
  </si>
  <si>
    <t xml:space="preserve">О.О. Герасименко </t>
  </si>
  <si>
    <t>(підпис)</t>
  </si>
  <si>
    <t>(прізвище та ініціали)</t>
  </si>
  <si>
    <t>Наказ Міністерства фінансів України</t>
  </si>
  <si>
    <t>ЗВІТ</t>
  </si>
  <si>
    <t xml:space="preserve">про виконання паспорта бюджетної програми місцевого бюджету станом </t>
  </si>
  <si>
    <t>4. Видатки та надання кредитів за бюджетною програмою за звітний період</t>
  </si>
  <si>
    <t>Затверджено паспортом бюджетної програми</t>
  </si>
  <si>
    <t>Касові видатки (надані кредити)</t>
  </si>
  <si>
    <t>Відхилення</t>
  </si>
  <si>
    <t>(грн.)</t>
  </si>
  <si>
    <t>Касові видатки (надані кредити) за звітний період</t>
  </si>
  <si>
    <t>№з/п</t>
  </si>
  <si>
    <t>Пояснення щодо причин відхилення</t>
  </si>
  <si>
    <t>5. Обсяги фінансування бюджетної програми за звітний період у розрізі підпрограм та завдань</t>
  </si>
  <si>
    <t xml:space="preserve">6. Видатки на реалізацію регіональних цільових програм, які виконуються в межах бюджетної програми за звітний період </t>
  </si>
  <si>
    <t>Назва регіональної цільової програми та підпрограми</t>
  </si>
  <si>
    <t>Затверджено паспортом бюджетної програми на звітний період</t>
  </si>
  <si>
    <t>Спеціаль-ний фонд</t>
  </si>
  <si>
    <t>№ з/п</t>
  </si>
  <si>
    <t>Одиниця виміру</t>
  </si>
  <si>
    <t>Джерело інформації</t>
  </si>
  <si>
    <t>Затрат</t>
  </si>
  <si>
    <t>кількість штатних одиниць</t>
  </si>
  <si>
    <t>Продукту</t>
  </si>
  <si>
    <t>кількість лікарських відвідувань</t>
  </si>
  <si>
    <t>Ефективності</t>
  </si>
  <si>
    <t>осіб</t>
  </si>
  <si>
    <t>Якості</t>
  </si>
  <si>
    <t>%</t>
  </si>
  <si>
    <t>Показники</t>
  </si>
  <si>
    <t>7. Результативні показники бюджетної програми та аналіз їх виконання за звітний період</t>
  </si>
  <si>
    <t>Виконано за звітний період (касові видатки/надані кредити)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</si>
  <si>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</si>
  <si>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</si>
  <si>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Касові видатки станом на01 січня звітного періоду</t>
  </si>
  <si>
    <t>Касові видатків за звітний період</t>
  </si>
  <si>
    <t>Прогноз видатків до кінця реалізації інвестиційного проекту</t>
  </si>
  <si>
    <t>Пояснення щодо розбіжностей між фактичними надходженнями і тими, що затверджені паспортом бюджетної програми</t>
  </si>
  <si>
    <r>
      <t>8. Джерела фінансування інвестиційних проектів у розрізі підпрограм</t>
    </r>
    <r>
      <rPr>
        <b/>
        <vertAlign val="superscript"/>
        <sz val="14"/>
        <color indexed="8"/>
        <rFont val="Times New Roman"/>
        <family val="1"/>
        <charset val="204"/>
      </rPr>
      <t>3</t>
    </r>
  </si>
  <si>
    <r>
      <t>3</t>
    </r>
    <r>
      <rPr>
        <sz val="11"/>
        <color indexed="8"/>
        <rFont val="Times New Roman"/>
        <family val="1"/>
        <charset val="204"/>
      </rPr>
      <t xml:space="preserve"> Пункт 8 заповнюється тільки для затверджених у місцевому бюджеті видатків/надання кредитів на реалізацію інвестиційних проектів (програм).</t>
    </r>
  </si>
  <si>
    <r>
      <t>2</t>
    </r>
    <r>
      <rPr>
        <sz val="11"/>
        <color indexed="8"/>
        <rFont val="Times New Roman"/>
        <family val="1"/>
        <charset val="204"/>
      </rPr>
      <t xml:space="preserve"> Зазначаються усі підпрограми та завдання, затверджені паспортом бюджетної програми.</t>
    </r>
  </si>
  <si>
    <t>Завідувач сектору з економічних питань  та  контролю за фін. діяльністю ЛЗ ВОЗ</t>
  </si>
  <si>
    <t>О. М. Кравченко</t>
  </si>
  <si>
    <t>на 01.01.2018 року</t>
  </si>
  <si>
    <t>2.  141000  Відділ охорони здоров"я Павлоградської міської ради</t>
  </si>
  <si>
    <t>1.  1400000  Відділ охорони здоров"я Павлоградської міської ради</t>
  </si>
  <si>
    <t>Програма "Здоров"я павлоградців на 2015-2019 роки"</t>
  </si>
  <si>
    <t>3.  1412010    0731           Багатопрофільна стаціонарна медична допомога населенню</t>
  </si>
  <si>
    <t>1.Забезпечення надання населенню амбулаторно-поліклінічної допомоги    2.Забезпечення надання населенню стаціонарної медичної допомоги</t>
  </si>
  <si>
    <t>кількість установ</t>
  </si>
  <si>
    <t>од.</t>
  </si>
  <si>
    <t>Звіт про виконання  плану по  штатах і контингентах закладів охорони здоров’я  Форма 3/4 графа 010.</t>
  </si>
  <si>
    <t>шт.од.</t>
  </si>
  <si>
    <t>у т.ч. лікарів</t>
  </si>
  <si>
    <t>кількість ліжок у звичайних стаціонарах</t>
  </si>
  <si>
    <t>Статистичний звіт Форма  № 20 «Звіт лікувально-профілактичного закладу» (річна) табл. 3100, графа 1.</t>
  </si>
  <si>
    <t>Статистичний звіт Форма  № 20 «Звіт лікувально-профілактичного закладу» (річна) табл. 2100,  графа 1 +  графа 7.</t>
  </si>
  <si>
    <t>кількість ліжко/днів у звичайних стаціонарах</t>
  </si>
  <si>
    <t>Статистичний звіт Форма  № 20 «Звіт лікувально-профілактичного закладу» (річна) табл. 3100,  рядок 78  графа 7.</t>
  </si>
  <si>
    <t>Завантаженість ліжкового фонду у звичайних стаціонарах</t>
  </si>
  <si>
    <t>днів</t>
  </si>
  <si>
    <t xml:space="preserve">Розрахунково (відношення кількісті ліжко/днів у звичайних стаціонарах до кількісті ліжок у звичайних стаціонарах) </t>
  </si>
  <si>
    <t xml:space="preserve">Зниження рівеня захворюваності порівняно з попереднім роком </t>
  </si>
  <si>
    <t>Розрахунково ( Статистична звітність Форма №12  "Звіт про захворювання, зареєстровані у хворих, які проживають у районі обслуговування ЛПЗ" (річна) відношення суми кількісті захворівших за попередній рік - табл.1000 графа 5, табл.2000 графа 3, табл.3000 графа 3  до суми за звітний рік табл.1000 графа 5, табл.2000 графа 3, табл.3000 графа 3 та помножити на 100 та відняти 100).</t>
  </si>
  <si>
    <t>Зниження показника летальності</t>
  </si>
  <si>
    <t>Розрахунково (Форма  № 20 «Звіт лікувально-профілактичного закладу» (річна) таблиця 3100 відношення кількості померлих в стаціонарі до середньої кількості пролікованих за попередній рік (рядок 78 гр.6*100% до суми гр.3, гр.5, гр.6 поділеної на 2) до аналогічного показника за звітний рік помножити на 100 та відняти 100)</t>
  </si>
  <si>
    <t>Штатний розпис на 2017 рік. Статистичний звіт Форма  № 20 «Звіт лікувально-профілактичного закладу» (річна) табл. 1100,  графа 1,2 рядок 110</t>
  </si>
  <si>
    <t>Відхилення незначне</t>
  </si>
  <si>
    <t>Багатопрофільні стаціонарні лікарні КЗ «Павлоградська міська лікарня №1»ДОР»,  КЗ «Павлоградська міська лікарня №4»ДОР» у 2017 році належно виконували покладені на них завдання:  забезпечення надання населенню амбулаторно-поліклінічної  та стаціонарної медичної допомоги.  Касові видатки за 2017 рік багатопрофільних стаціонарних лікарень склали 88 584 159 грн. Штатана чисельність по штатному розпису загального фонду складає 1105 шт.од, фактично зайняті на кінець звітного періоду - 1066.75 шт.од. Медична допомога пацієнтам лікарні надавалася  в діагностично-консультативних поліклінічних центрах - 342828 відвідувань,  та в стаціонарних відділеннях лікарень на 335 ліжок пацієнтами проведено 121438 ліжко-днів.  Проведено 3475 операцій в КЗ «Павлоградська міська лікарня №4»ДОР».</t>
  </si>
  <si>
    <t>Має місце незабезпеченість кадрами по категорії лікарі. Середньорічна кількість зайнітих посад за 2017 рік склала 1064.75 шт.од., з них лікарські посади - 181.75 шт.од. Протягом 2017 року з метою оптимізації штатної чисельності були виведені зі штатного розпису  11.5  посад. Штатна чисельність на 31.12.2017  по двум закладам складає 1105 штатних одиниць. Для залучення молодих спеціалістів на базі Лікарень функціонують бази інтернатури. У закладах працюють 12 лікарів-інтернів.</t>
  </si>
  <si>
    <t xml:space="preserve">Зменшення кількості лікарських відвідувань відбулось за рахунок зменшення кількості зайнятих посад в клініко-діагностичних відділеннях лікарень. В 2017 році середньорічна кількість зайнятих лікарських  посад склала 67,5, проти 70,25 у 2016 році. Також відбулось збільшення кількості  числа відвідувань лікарів у відділеннях на госпрорахунках з 78814(2016 рік) до 110443(2017 рік) </t>
  </si>
  <si>
    <t>У 2017 році спостерігається зниження показників летальності в лікарнях на 7%. Проте, як спостерігається зростання захворюванності порівняно з попереднім роком: 38346 осіб що вперше захворіли у 2017 році,  проти 36270 осіб - у 2016 році. Дане зростання обумовлено збільшенням кількості травм та  хвороб кістково-м"якової системи.</t>
  </si>
  <si>
    <t>Підпрограма/ завдання  бюджетної програми</t>
  </si>
  <si>
    <t>.0731</t>
  </si>
  <si>
    <t>Завдання:1.Забезпечення надання населенню амбулаторно-поліклінічної допомоги                                                                                                                                      2.Забезпечення надання населенню стаціонарної медичної допомоги</t>
  </si>
  <si>
    <t xml:space="preserve">Виконання касових видатків за 2017 рік скадає 99.6%. Відхилення по КЗ "ПМЛ №1" складає 2.3 тис.грн, по КЗ "ПМЛ №4" - 134.3 тис.грн., яке виникло у зв"язку:  з вжиттям заходів з енергозбереження та та зменшення споживання комунальних послуг та енергоносіїв;- наявністю працівників з інвалідністю, відхилення по нарахуванням на заробітну плату (8,41%) . </t>
  </si>
  <si>
    <r>
      <t xml:space="preserve">Виконання касових видатків за 2017 рік скадає 99.7%. Відхилення </t>
    </r>
    <r>
      <rPr>
        <b/>
        <sz val="10"/>
        <color indexed="8"/>
        <rFont val="Times New Roman"/>
        <family val="1"/>
        <charset val="204"/>
      </rPr>
      <t>по загальному фонду</t>
    </r>
    <r>
      <rPr>
        <sz val="10"/>
        <color indexed="8"/>
        <rFont val="Times New Roman"/>
        <family val="1"/>
        <charset val="204"/>
      </rPr>
      <t xml:space="preserve"> виникло у зв"язку:  з вжиттям заходів з енергозбереження та та зменшення споживання комунальних послуг та енергоносіїв;   - наявністю працівників з інвалідністю, відхилення по нарахуванням на заробітну плату (8,41%); - повернення трансфертів до Варварввської громади за рахунок меншої кількості пролікованих хворих.  </t>
    </r>
    <r>
      <rPr>
        <sz val="10"/>
        <rFont val="Times New Roman"/>
        <family val="1"/>
        <charset val="204"/>
      </rPr>
      <t xml:space="preserve">По </t>
    </r>
    <r>
      <rPr>
        <b/>
        <sz val="10"/>
        <rFont val="Times New Roman"/>
        <family val="1"/>
        <charset val="204"/>
      </rPr>
      <t>спеціальному фонду</t>
    </r>
    <r>
      <rPr>
        <sz val="10"/>
        <rFont val="Times New Roman"/>
        <family val="1"/>
        <charset val="204"/>
      </rPr>
      <t xml:space="preserve"> відхилення:  - за рахунок зменшення кількості орендарів та надходжень від оренди; - за рахунок залишку на кінець звітного періоду.</t>
    </r>
  </si>
  <si>
    <t>Штатний розпис на 2017 рік.  Статистичний звіт Форма  № 20 «Звіт лікувально-профілактичного закладу» (річна) табл. 1100,  графа 2 рядок 1</t>
  </si>
</sst>
</file>

<file path=xl/styles.xml><?xml version="1.0" encoding="utf-8"?>
<styleSheet xmlns="http://schemas.openxmlformats.org/spreadsheetml/2006/main">
  <numFmts count="1">
    <numFmt numFmtId="164" formatCode="0.0"/>
  </numFmts>
  <fonts count="26">
    <font>
      <sz val="11"/>
      <color theme="1"/>
      <name val="Calibri"/>
      <family val="2"/>
      <scheme val="minor"/>
    </font>
    <font>
      <sz val="14"/>
      <color indexed="8"/>
      <name val="Times New Roman"/>
      <family val="1"/>
      <charset val="204"/>
    </font>
    <font>
      <sz val="12"/>
      <color indexed="8"/>
      <name val="Times New Roman"/>
      <family val="1"/>
      <charset val="204"/>
    </font>
    <font>
      <b/>
      <sz val="14"/>
      <color indexed="8"/>
      <name val="Times New Roman"/>
      <family val="1"/>
      <charset val="204"/>
    </font>
    <font>
      <sz val="11"/>
      <color indexed="8"/>
      <name val="Times New Roman"/>
      <family val="1"/>
      <charset val="204"/>
    </font>
    <font>
      <vertAlign val="superscript"/>
      <sz val="11"/>
      <color indexed="8"/>
      <name val="Times New Roman"/>
      <family val="1"/>
      <charset val="204"/>
    </font>
    <font>
      <i/>
      <sz val="11"/>
      <color indexed="8"/>
      <name val="Times New Roman"/>
      <family val="1"/>
      <charset val="204"/>
    </font>
    <font>
      <sz val="8"/>
      <color indexed="8"/>
      <name val="Calibri"/>
      <family val="2"/>
    </font>
    <font>
      <sz val="6"/>
      <color indexed="8"/>
      <name val="Times New Roman"/>
      <family val="1"/>
      <charset val="204"/>
    </font>
    <font>
      <vertAlign val="superscript"/>
      <sz val="6"/>
      <color indexed="8"/>
      <name val="Times New Roman"/>
      <family val="1"/>
      <charset val="204"/>
    </font>
    <font>
      <sz val="10"/>
      <name val="Arial"/>
      <family val="2"/>
      <charset val="204"/>
    </font>
    <font>
      <b/>
      <vertAlign val="superscript"/>
      <sz val="14"/>
      <color indexed="8"/>
      <name val="Times New Roman"/>
      <family val="1"/>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indexed="8"/>
      <name val="Times New Roman"/>
      <family val="1"/>
      <charset val="204"/>
    </font>
    <font>
      <sz val="10"/>
      <name val="Times New Roman"/>
      <family val="1"/>
      <charset val="204"/>
    </font>
    <font>
      <sz val="12"/>
      <color indexed="8"/>
      <name val="Times New Roman"/>
      <family val="1"/>
      <charset val="204"/>
    </font>
    <font>
      <sz val="10"/>
      <color indexed="8"/>
      <name val="Times New Roman"/>
      <family val="1"/>
      <charset val="204"/>
    </font>
    <font>
      <sz val="10"/>
      <color indexed="8"/>
      <name val="Times New Roman"/>
      <family val="1"/>
      <charset val="204"/>
    </font>
    <font>
      <sz val="8"/>
      <name val="Calibri"/>
      <family val="2"/>
    </font>
    <font>
      <sz val="9"/>
      <color indexed="8"/>
      <name val="Calibri"/>
      <family val="2"/>
    </font>
    <font>
      <sz val="10"/>
      <color theme="1"/>
      <name val="Calibri"/>
      <family val="2"/>
      <scheme val="minor"/>
    </font>
    <font>
      <b/>
      <sz val="10"/>
      <color indexed="8"/>
      <name val="Times New Roman"/>
      <family val="1"/>
      <charset val="204"/>
    </font>
    <font>
      <b/>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122">
    <xf numFmtId="0" fontId="0" fillId="0" borderId="0" xfId="0"/>
    <xf numFmtId="0" fontId="1" fillId="0" borderId="0" xfId="0" applyFont="1" applyAlignment="1">
      <alignment vertical="center"/>
    </xf>
    <xf numFmtId="0" fontId="4" fillId="0" borderId="0" xfId="0" applyFont="1" applyAlignment="1">
      <alignment vertical="center"/>
    </xf>
    <xf numFmtId="0" fontId="5" fillId="0" borderId="0" xfId="0" applyFont="1" applyAlignment="1">
      <alignment horizontal="justify" vertical="center"/>
    </xf>
    <xf numFmtId="0" fontId="2" fillId="0" borderId="0" xfId="0" applyFont="1" applyAlignment="1">
      <alignment vertical="center"/>
    </xf>
    <xf numFmtId="0" fontId="7" fillId="0" borderId="0" xfId="0" applyFont="1" applyAlignment="1">
      <alignment vertical="top"/>
    </xf>
    <xf numFmtId="0" fontId="8" fillId="0" borderId="0" xfId="0" applyFont="1" applyAlignment="1">
      <alignment vertical="top"/>
    </xf>
    <xf numFmtId="0" fontId="8"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1" fillId="0" borderId="2" xfId="0" applyFont="1" applyBorder="1" applyAlignment="1"/>
    <xf numFmtId="0" fontId="3" fillId="0" borderId="0" xfId="0" applyFont="1" applyAlignment="1">
      <alignment vertical="center"/>
    </xf>
    <xf numFmtId="0" fontId="0" fillId="0" borderId="0" xfId="0" applyBorder="1"/>
    <xf numFmtId="0" fontId="0" fillId="2" borderId="0" xfId="0" applyFont="1" applyFill="1"/>
    <xf numFmtId="0" fontId="0" fillId="0" borderId="0" xfId="0" applyFont="1"/>
    <xf numFmtId="0" fontId="12" fillId="0" borderId="0" xfId="0" applyFont="1" applyAlignment="1">
      <alignment vertical="top"/>
    </xf>
    <xf numFmtId="0" fontId="13" fillId="0" borderId="0" xfId="0" applyFont="1"/>
    <xf numFmtId="0" fontId="14" fillId="0" borderId="0" xfId="0" applyFont="1"/>
    <xf numFmtId="0" fontId="15" fillId="0" borderId="0" xfId="0" applyFont="1"/>
    <xf numFmtId="0" fontId="12" fillId="0" borderId="0" xfId="0" applyFont="1"/>
    <xf numFmtId="0" fontId="0" fillId="0" borderId="2" xfId="0" applyFont="1" applyBorder="1"/>
    <xf numFmtId="0" fontId="4" fillId="0" borderId="0" xfId="0" applyFont="1" applyAlignment="1">
      <alignment horizontal="left" vertical="center" indent="15"/>
    </xf>
    <xf numFmtId="0" fontId="17" fillId="0" borderId="0" xfId="0" applyFont="1"/>
    <xf numFmtId="0" fontId="17" fillId="0" borderId="0" xfId="0" applyFont="1" applyAlignment="1">
      <alignment horizontal="left"/>
    </xf>
    <xf numFmtId="0" fontId="4" fillId="0" borderId="1" xfId="0" applyFont="1" applyBorder="1" applyAlignment="1">
      <alignment horizontal="center" vertical="top" wrapText="1"/>
    </xf>
    <xf numFmtId="0" fontId="1" fillId="2" borderId="0" xfId="0" applyFont="1" applyFill="1" applyAlignment="1"/>
    <xf numFmtId="0" fontId="2" fillId="0" borderId="1" xfId="0" applyFont="1" applyBorder="1" applyAlignment="1">
      <alignment horizontal="left" vertical="center" wrapText="1"/>
    </xf>
    <xf numFmtId="0" fontId="0" fillId="0" borderId="0" xfId="0" applyAlignment="1"/>
    <xf numFmtId="0" fontId="2" fillId="0" borderId="1" xfId="0" applyFont="1" applyBorder="1" applyAlignment="1">
      <alignment horizontal="right" vertical="top" wrapText="1"/>
    </xf>
    <xf numFmtId="0" fontId="4" fillId="0" borderId="0" xfId="0" applyFont="1" applyBorder="1" applyAlignment="1">
      <alignment horizontal="center" vertical="top" wrapText="1"/>
    </xf>
    <xf numFmtId="0" fontId="2" fillId="0" borderId="1" xfId="0" applyFont="1" applyBorder="1" applyAlignment="1">
      <alignment horizontal="center" vertical="top" wrapText="1"/>
    </xf>
    <xf numFmtId="0" fontId="18" fillId="0" borderId="1" xfId="0" applyFont="1" applyBorder="1" applyAlignment="1">
      <alignment horizontal="justify" vertical="top" wrapText="1"/>
    </xf>
    <xf numFmtId="0" fontId="0" fillId="0" borderId="1" xfId="0" applyBorder="1"/>
    <xf numFmtId="0" fontId="1" fillId="0" borderId="0" xfId="0" applyFont="1" applyBorder="1" applyAlignment="1"/>
    <xf numFmtId="0" fontId="1" fillId="0" borderId="0" xfId="0" applyFont="1" applyAlignment="1"/>
    <xf numFmtId="0" fontId="4" fillId="0" borderId="1" xfId="0" applyFont="1" applyBorder="1" applyAlignment="1">
      <alignment horizontal="left" vertical="center" wrapText="1"/>
    </xf>
    <xf numFmtId="0" fontId="4" fillId="0" borderId="3" xfId="0" applyFont="1" applyBorder="1" applyAlignment="1">
      <alignment horizontal="left" vertical="top" wrapText="1"/>
    </xf>
    <xf numFmtId="0" fontId="4" fillId="0" borderId="4" xfId="0" applyFont="1" applyBorder="1" applyAlignment="1">
      <alignment vertical="center" wrapText="1"/>
    </xf>
    <xf numFmtId="0" fontId="4" fillId="0" borderId="3" xfId="0" applyFont="1" applyBorder="1" applyAlignment="1">
      <alignment horizontal="left" vertical="center" wrapText="1"/>
    </xf>
    <xf numFmtId="0" fontId="0" fillId="0" borderId="1" xfId="0" applyFont="1" applyBorder="1"/>
    <xf numFmtId="0" fontId="4" fillId="0" borderId="4"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0" fontId="0" fillId="0" borderId="3" xfId="0" applyBorder="1" applyAlignment="1"/>
    <xf numFmtId="0" fontId="16" fillId="0" borderId="1" xfId="0" applyFont="1" applyBorder="1" applyAlignment="1">
      <alignment horizontal="center" vertical="top" wrapText="1"/>
    </xf>
    <xf numFmtId="0" fontId="12" fillId="0" borderId="0" xfId="0" applyFont="1" applyFill="1" applyBorder="1"/>
    <xf numFmtId="3" fontId="2" fillId="0" borderId="1" xfId="0" applyNumberFormat="1" applyFont="1" applyBorder="1" applyAlignment="1">
      <alignment horizontal="right" vertical="top" wrapText="1"/>
    </xf>
    <xf numFmtId="0" fontId="19" fillId="0" borderId="1" xfId="0" applyFont="1" applyBorder="1" applyAlignment="1">
      <alignment horizontal="center" vertical="top" wrapText="1"/>
    </xf>
    <xf numFmtId="3" fontId="4" fillId="0" borderId="1" xfId="0" applyNumberFormat="1" applyFont="1" applyBorder="1" applyAlignment="1">
      <alignment horizontal="right" vertical="center" wrapText="1"/>
    </xf>
    <xf numFmtId="164" fontId="4" fillId="0" borderId="4" xfId="0" applyNumberFormat="1" applyFont="1" applyBorder="1" applyAlignment="1">
      <alignment horizontal="center" vertical="center" wrapText="1"/>
    </xf>
    <xf numFmtId="0" fontId="19" fillId="0" borderId="3" xfId="0" applyFont="1" applyBorder="1" applyAlignment="1">
      <alignment horizontal="center" vertical="top" wrapText="1"/>
    </xf>
    <xf numFmtId="0" fontId="19" fillId="0" borderId="1" xfId="0" applyFont="1" applyFill="1" applyBorder="1" applyAlignment="1">
      <alignment horizontal="center" vertical="top"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3" fontId="19" fillId="0" borderId="1" xfId="0" applyNumberFormat="1" applyFont="1" applyBorder="1" applyAlignment="1">
      <alignment horizontal="right" vertical="center" wrapText="1"/>
    </xf>
    <xf numFmtId="0" fontId="22" fillId="0" borderId="0" xfId="0" applyFont="1"/>
    <xf numFmtId="0" fontId="19" fillId="0" borderId="1" xfId="0" applyFont="1" applyBorder="1" applyAlignment="1">
      <alignment horizontal="left" vertical="top" wrapText="1"/>
    </xf>
    <xf numFmtId="2"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horizontal="left"/>
    </xf>
    <xf numFmtId="0" fontId="0" fillId="0" borderId="0" xfId="0" applyAlignment="1">
      <alignment horizontal="left"/>
    </xf>
    <xf numFmtId="3" fontId="4" fillId="0"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1" fontId="19" fillId="0" borderId="1" xfId="0" applyNumberFormat="1" applyFont="1" applyBorder="1" applyAlignment="1">
      <alignment horizontal="left" vertical="top" wrapText="1"/>
    </xf>
    <xf numFmtId="0" fontId="23" fillId="0" borderId="0" xfId="0" applyFont="1" applyAlignment="1">
      <alignment horizontal="right"/>
    </xf>
    <xf numFmtId="0" fontId="16" fillId="3" borderId="1" xfId="0" applyFont="1" applyFill="1" applyBorder="1" applyAlignment="1">
      <alignment horizontal="center" vertical="top" wrapText="1"/>
    </xf>
    <xf numFmtId="0" fontId="4" fillId="3" borderId="1" xfId="0" applyFont="1" applyFill="1" applyBorder="1" applyAlignment="1">
      <alignment horizontal="center" vertical="top" wrapText="1"/>
    </xf>
    <xf numFmtId="3" fontId="4" fillId="3" borderId="1" xfId="0" applyNumberFormat="1" applyFont="1" applyFill="1" applyBorder="1" applyAlignment="1">
      <alignment horizontal="right" vertical="center" wrapText="1"/>
    </xf>
    <xf numFmtId="1" fontId="20" fillId="0" borderId="1" xfId="0" applyNumberFormat="1" applyFont="1" applyBorder="1" applyAlignment="1">
      <alignment horizontal="center" vertical="center" wrapText="1"/>
    </xf>
    <xf numFmtId="3" fontId="19" fillId="3" borderId="1" xfId="0" applyNumberFormat="1" applyFont="1" applyFill="1" applyBorder="1" applyAlignment="1">
      <alignment horizontal="left" vertical="center" wrapText="1"/>
    </xf>
    <xf numFmtId="3" fontId="19" fillId="0" borderId="1" xfId="0" applyNumberFormat="1" applyFont="1" applyFill="1" applyBorder="1" applyAlignment="1">
      <alignment horizontal="left" vertical="center" wrapText="1"/>
    </xf>
    <xf numFmtId="0" fontId="19" fillId="0" borderId="0" xfId="0" applyFont="1" applyAlignment="1">
      <alignment vertical="center" wrapText="1"/>
    </xf>
    <xf numFmtId="0" fontId="4" fillId="3" borderId="1" xfId="0" applyFont="1" applyFill="1" applyBorder="1" applyAlignment="1">
      <alignment horizontal="center" vertical="center" wrapText="1"/>
    </xf>
    <xf numFmtId="0" fontId="3" fillId="0" borderId="0" xfId="0" applyFont="1" applyFill="1" applyAlignment="1">
      <alignment horizontal="center"/>
    </xf>
    <xf numFmtId="0" fontId="3" fillId="0" borderId="0" xfId="0" applyFont="1" applyAlignment="1">
      <alignment horizontal="center" vertical="center"/>
    </xf>
    <xf numFmtId="0" fontId="4" fillId="0" borderId="1" xfId="0" applyFont="1" applyBorder="1" applyAlignment="1">
      <alignment horizontal="center" vertical="top" wrapText="1"/>
    </xf>
    <xf numFmtId="0" fontId="19" fillId="0" borderId="3" xfId="0" applyFont="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6" fillId="0" borderId="4" xfId="0" applyFont="1" applyBorder="1" applyAlignment="1">
      <alignment horizontal="center" vertical="top" wrapText="1"/>
    </xf>
    <xf numFmtId="0" fontId="16" fillId="0" borderId="7" xfId="0" applyFont="1" applyBorder="1" applyAlignment="1">
      <alignment horizontal="center" vertical="top" wrapText="1"/>
    </xf>
    <xf numFmtId="0" fontId="2" fillId="0" borderId="3" xfId="0" applyFont="1" applyBorder="1" applyAlignment="1">
      <alignment horizontal="left"/>
    </xf>
    <xf numFmtId="0" fontId="2" fillId="0" borderId="6" xfId="0" applyFont="1" applyBorder="1" applyAlignment="1">
      <alignment horizontal="left"/>
    </xf>
    <xf numFmtId="0" fontId="2" fillId="0" borderId="5" xfId="0" applyFont="1" applyBorder="1" applyAlignment="1">
      <alignment horizontal="left"/>
    </xf>
    <xf numFmtId="0" fontId="22" fillId="0" borderId="1" xfId="0" applyFont="1" applyBorder="1" applyAlignment="1">
      <alignment horizontal="center"/>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6" fillId="0" borderId="11" xfId="0" applyFont="1" applyBorder="1" applyAlignment="1">
      <alignment horizontal="center" vertical="top" wrapText="1"/>
    </xf>
    <xf numFmtId="0" fontId="16" fillId="0" borderId="2" xfId="0" applyFont="1" applyBorder="1" applyAlignment="1">
      <alignment horizontal="center" vertical="top" wrapText="1"/>
    </xf>
    <xf numFmtId="0" fontId="16" fillId="0" borderId="12" xfId="0" applyFont="1" applyBorder="1" applyAlignment="1">
      <alignment horizontal="center" vertical="top" wrapText="1"/>
    </xf>
    <xf numFmtId="0" fontId="16" fillId="0" borderId="1" xfId="0" applyFont="1" applyBorder="1" applyAlignment="1">
      <alignment horizontal="center" vertical="top" wrapText="1"/>
    </xf>
    <xf numFmtId="0" fontId="16" fillId="3" borderId="4" xfId="0" applyFont="1" applyFill="1" applyBorder="1" applyAlignment="1">
      <alignment horizontal="center" vertical="top" wrapText="1"/>
    </xf>
    <xf numFmtId="0" fontId="16" fillId="3" borderId="7" xfId="0" applyFont="1" applyFill="1" applyBorder="1" applyAlignment="1">
      <alignment horizontal="center" vertical="top" wrapText="1"/>
    </xf>
    <xf numFmtId="0" fontId="15" fillId="3" borderId="3" xfId="0" applyFont="1" applyFill="1" applyBorder="1" applyAlignment="1">
      <alignment horizontal="left" wrapText="1"/>
    </xf>
    <xf numFmtId="0" fontId="15" fillId="3" borderId="6" xfId="0" applyFont="1" applyFill="1" applyBorder="1" applyAlignment="1">
      <alignment horizontal="left" wrapText="1"/>
    </xf>
    <xf numFmtId="0" fontId="15" fillId="3" borderId="5" xfId="0" applyFont="1" applyFill="1" applyBorder="1" applyAlignment="1">
      <alignment horizontal="left"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0" fillId="0" borderId="6" xfId="0" applyBorder="1"/>
    <xf numFmtId="0" fontId="0" fillId="0" borderId="5" xfId="0" applyBorder="1"/>
    <xf numFmtId="0" fontId="4" fillId="0" borderId="3" xfId="0" applyFont="1" applyBorder="1" applyAlignment="1">
      <alignment horizontal="center"/>
    </xf>
    <xf numFmtId="0" fontId="4" fillId="0" borderId="6" xfId="0" applyFont="1" applyBorder="1" applyAlignment="1">
      <alignment horizontal="center"/>
    </xf>
    <xf numFmtId="0" fontId="4" fillId="0" borderId="5" xfId="0" applyFont="1" applyBorder="1" applyAlignment="1">
      <alignment horizontal="center"/>
    </xf>
    <xf numFmtId="0" fontId="4" fillId="0" borderId="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3" borderId="3"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3" xfId="0" applyFont="1" applyFill="1" applyBorder="1" applyAlignment="1">
      <alignment horizontal="left" wrapText="1"/>
    </xf>
    <xf numFmtId="0" fontId="4" fillId="3" borderId="6" xfId="0" applyFont="1" applyFill="1" applyBorder="1" applyAlignment="1">
      <alignment horizontal="left" wrapText="1"/>
    </xf>
    <xf numFmtId="0" fontId="4" fillId="3" borderId="5" xfId="0" applyFont="1" applyFill="1" applyBorder="1" applyAlignment="1">
      <alignment horizontal="left"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12" fillId="0" borderId="0" xfId="0" applyFont="1" applyAlignment="1">
      <alignment horizontal="center" wrapText="1"/>
    </xf>
    <xf numFmtId="0" fontId="5" fillId="0" borderId="0" xfId="0" applyFont="1" applyAlignment="1">
      <alignment horizontal="left"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20"/>
  <sheetViews>
    <sheetView topLeftCell="A16" zoomScale="118" zoomScaleSheetLayoutView="118" workbookViewId="0">
      <selection activeCell="I20" sqref="I20"/>
    </sheetView>
  </sheetViews>
  <sheetFormatPr defaultRowHeight="15"/>
  <cols>
    <col min="1" max="9" width="16" customWidth="1"/>
  </cols>
  <sheetData>
    <row r="1" spans="1:9" ht="12.75" customHeight="1">
      <c r="H1" s="23" t="s">
        <v>1</v>
      </c>
    </row>
    <row r="2" spans="1:9" ht="12.75" customHeight="1">
      <c r="H2" s="24" t="s">
        <v>32</v>
      </c>
    </row>
    <row r="3" spans="1:9" ht="12.75" customHeight="1">
      <c r="H3" s="24" t="s">
        <v>0</v>
      </c>
    </row>
    <row r="4" spans="1:9" ht="27.75" customHeight="1">
      <c r="H4" s="22"/>
    </row>
    <row r="5" spans="1:9" ht="18" customHeight="1">
      <c r="A5" s="74" t="s">
        <v>33</v>
      </c>
      <c r="B5" s="74"/>
      <c r="C5" s="74"/>
      <c r="D5" s="74"/>
      <c r="E5" s="74"/>
      <c r="F5" s="74"/>
      <c r="G5" s="74"/>
      <c r="H5" s="74"/>
      <c r="I5" s="74"/>
    </row>
    <row r="6" spans="1:9" ht="14.25" customHeight="1">
      <c r="A6" s="75" t="s">
        <v>34</v>
      </c>
      <c r="B6" s="75"/>
      <c r="C6" s="75"/>
      <c r="D6" s="75"/>
      <c r="E6" s="75"/>
      <c r="F6" s="75"/>
      <c r="G6" s="75"/>
      <c r="H6" s="75"/>
      <c r="I6" s="75"/>
    </row>
    <row r="7" spans="1:9" ht="14.25" customHeight="1">
      <c r="A7" s="75" t="s">
        <v>73</v>
      </c>
      <c r="B7" s="75"/>
      <c r="C7" s="75"/>
      <c r="D7" s="75"/>
      <c r="E7" s="75"/>
      <c r="F7" s="75"/>
      <c r="G7" s="75"/>
      <c r="H7" s="75"/>
      <c r="I7" s="75"/>
    </row>
    <row r="8" spans="1:9" s="15" customFormat="1" ht="43.5" customHeight="1">
      <c r="A8" s="11" t="s">
        <v>75</v>
      </c>
      <c r="B8" s="21"/>
      <c r="C8" s="21"/>
      <c r="D8" s="21"/>
      <c r="E8" s="21"/>
      <c r="F8" s="21"/>
      <c r="G8" s="21"/>
      <c r="H8" s="21"/>
      <c r="I8" s="21"/>
    </row>
    <row r="9" spans="1:9" s="15" customFormat="1" ht="13.5" customHeight="1">
      <c r="A9" s="6" t="s">
        <v>22</v>
      </c>
    </row>
    <row r="10" spans="1:9" s="15" customFormat="1" ht="31.5" customHeight="1">
      <c r="A10" s="11" t="s">
        <v>74</v>
      </c>
      <c r="B10" s="21"/>
      <c r="C10" s="21"/>
      <c r="D10" s="21"/>
      <c r="E10" s="21"/>
      <c r="F10" s="21"/>
      <c r="G10" s="21"/>
      <c r="H10" s="21"/>
      <c r="I10" s="21"/>
    </row>
    <row r="11" spans="1:9" s="15" customFormat="1">
      <c r="A11" s="7" t="s">
        <v>23</v>
      </c>
    </row>
    <row r="12" spans="1:9" s="15" customFormat="1" ht="41.25" customHeight="1">
      <c r="A12" s="11" t="s">
        <v>77</v>
      </c>
      <c r="B12" s="21"/>
      <c r="C12" s="21"/>
      <c r="D12" s="21"/>
      <c r="E12" s="21"/>
      <c r="F12" s="21"/>
      <c r="G12" s="21"/>
      <c r="H12" s="21"/>
      <c r="I12" s="21"/>
    </row>
    <row r="13" spans="1:9" s="15" customFormat="1">
      <c r="A13" s="6" t="s">
        <v>24</v>
      </c>
      <c r="B13" s="5"/>
      <c r="C13" s="5"/>
      <c r="D13" s="5"/>
      <c r="E13" s="5"/>
      <c r="F13" s="5"/>
      <c r="G13" s="5"/>
      <c r="H13" s="5"/>
      <c r="I13" s="5"/>
    </row>
    <row r="14" spans="1:9" ht="29.25" customHeight="1">
      <c r="A14" s="26" t="s">
        <v>35</v>
      </c>
      <c r="B14" s="14"/>
      <c r="C14" s="14"/>
      <c r="D14" s="14"/>
      <c r="E14" s="14"/>
      <c r="F14" s="14"/>
      <c r="G14" s="14"/>
      <c r="H14" s="14"/>
    </row>
    <row r="15" spans="1:9">
      <c r="A15" s="28"/>
      <c r="B15" s="28"/>
      <c r="C15" s="28"/>
      <c r="D15" s="28"/>
      <c r="E15" s="28"/>
      <c r="F15" s="28"/>
      <c r="G15" s="28"/>
      <c r="H15" s="28"/>
      <c r="I15" s="30" t="s">
        <v>39</v>
      </c>
    </row>
    <row r="16" spans="1:9" ht="36" customHeight="1">
      <c r="A16" s="76" t="s">
        <v>36</v>
      </c>
      <c r="B16" s="76"/>
      <c r="C16" s="76"/>
      <c r="D16" s="76" t="s">
        <v>37</v>
      </c>
      <c r="E16" s="76"/>
      <c r="F16" s="76"/>
      <c r="G16" s="76" t="s">
        <v>38</v>
      </c>
      <c r="H16" s="76"/>
      <c r="I16" s="76"/>
    </row>
    <row r="17" spans="1:9" ht="29.25" customHeight="1">
      <c r="A17" s="25" t="s">
        <v>25</v>
      </c>
      <c r="B17" s="25" t="s">
        <v>4</v>
      </c>
      <c r="C17" s="25" t="s">
        <v>5</v>
      </c>
      <c r="D17" s="25" t="s">
        <v>25</v>
      </c>
      <c r="E17" s="25" t="s">
        <v>4</v>
      </c>
      <c r="F17" s="25" t="s">
        <v>5</v>
      </c>
      <c r="G17" s="25" t="s">
        <v>25</v>
      </c>
      <c r="H17" s="25" t="s">
        <v>4</v>
      </c>
      <c r="I17" s="25" t="s">
        <v>5</v>
      </c>
    </row>
    <row r="18" spans="1:9" ht="17.25" customHeight="1">
      <c r="A18" s="25">
        <v>1</v>
      </c>
      <c r="B18" s="25">
        <v>2</v>
      </c>
      <c r="C18" s="25">
        <v>3</v>
      </c>
      <c r="D18" s="25">
        <v>4</v>
      </c>
      <c r="E18" s="25">
        <v>5</v>
      </c>
      <c r="F18" s="25">
        <v>6</v>
      </c>
      <c r="G18" s="25">
        <v>7</v>
      </c>
      <c r="H18" s="25">
        <v>8</v>
      </c>
      <c r="I18" s="25">
        <v>9</v>
      </c>
    </row>
    <row r="19" spans="1:9" ht="15.75" customHeight="1">
      <c r="A19" s="47">
        <v>88825639</v>
      </c>
      <c r="B19" s="47">
        <v>9702126.0599999987</v>
      </c>
      <c r="C19" s="47">
        <f>SUM(A19:B19)</f>
        <v>98527765.060000002</v>
      </c>
      <c r="D19" s="47">
        <v>88584159</v>
      </c>
      <c r="E19" s="47">
        <v>9630644.9900000002</v>
      </c>
      <c r="F19" s="47">
        <f>SUM(D19:E19)</f>
        <v>98214803.989999995</v>
      </c>
      <c r="G19" s="47">
        <f>D19-A19</f>
        <v>-241480</v>
      </c>
      <c r="H19" s="47">
        <f>E19-B19</f>
        <v>-71481.069999998435</v>
      </c>
      <c r="I19" s="47">
        <f>SUM(G19:H19)</f>
        <v>-312961.06999999844</v>
      </c>
    </row>
    <row r="20" spans="1:9" ht="18.75" customHeight="1">
      <c r="A20" s="28"/>
      <c r="B20" s="28"/>
      <c r="C20" s="28"/>
      <c r="D20" s="28"/>
      <c r="E20" s="28"/>
      <c r="F20" s="28"/>
      <c r="G20" s="28"/>
      <c r="H20" s="28"/>
      <c r="I20" s="28"/>
    </row>
  </sheetData>
  <mergeCells count="6">
    <mergeCell ref="A5:I5"/>
    <mergeCell ref="A6:I6"/>
    <mergeCell ref="A7:I7"/>
    <mergeCell ref="A16:C16"/>
    <mergeCell ref="D16:F16"/>
    <mergeCell ref="G16:I16"/>
  </mergeCells>
  <phoneticPr fontId="21" type="noConversion"/>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S16"/>
  <sheetViews>
    <sheetView tabSelected="1" topLeftCell="A10" zoomScaleSheetLayoutView="118" workbookViewId="0">
      <selection activeCell="E25" sqref="E25"/>
    </sheetView>
  </sheetViews>
  <sheetFormatPr defaultRowHeight="15"/>
  <cols>
    <col min="1" max="1" width="3.140625" customWidth="1"/>
    <col min="2" max="2" width="7.28515625" customWidth="1"/>
    <col min="3" max="3" width="7.140625" customWidth="1"/>
    <col min="4" max="4" width="14.7109375" customWidth="1"/>
    <col min="5" max="7" width="9" customWidth="1"/>
    <col min="8" max="8" width="9.28515625" customWidth="1"/>
    <col min="9" max="9" width="8.140625" customWidth="1"/>
    <col min="10" max="10" width="9.85546875" customWidth="1"/>
    <col min="11" max="11" width="8.28515625" customWidth="1"/>
    <col min="12" max="13" width="8.42578125" customWidth="1"/>
    <col min="14" max="14" width="39.140625" customWidth="1"/>
  </cols>
  <sheetData>
    <row r="1" spans="1:19" ht="16.5" customHeight="1">
      <c r="A1" s="34" t="s">
        <v>43</v>
      </c>
      <c r="D1" s="28"/>
      <c r="E1" s="28"/>
      <c r="F1" s="28"/>
      <c r="G1" s="28"/>
      <c r="H1" s="28"/>
      <c r="I1" s="28"/>
      <c r="J1" s="28"/>
      <c r="K1" s="28"/>
      <c r="L1" s="28"/>
      <c r="M1" s="28"/>
    </row>
    <row r="2" spans="1:19" ht="12.6" customHeight="1">
      <c r="D2" s="28"/>
      <c r="E2" s="28"/>
      <c r="F2" s="28"/>
      <c r="G2" s="28"/>
      <c r="H2" s="28"/>
      <c r="I2" s="28"/>
      <c r="J2" s="28"/>
      <c r="K2" s="28"/>
      <c r="L2" s="28"/>
      <c r="M2" s="28"/>
      <c r="N2" s="65" t="s">
        <v>39</v>
      </c>
    </row>
    <row r="3" spans="1:19" ht="24.6" customHeight="1">
      <c r="A3" s="92" t="s">
        <v>41</v>
      </c>
      <c r="B3" s="92" t="s">
        <v>3</v>
      </c>
      <c r="C3" s="92" t="s">
        <v>2</v>
      </c>
      <c r="D3" s="92" t="s">
        <v>102</v>
      </c>
      <c r="E3" s="92" t="s">
        <v>46</v>
      </c>
      <c r="F3" s="92"/>
      <c r="G3" s="92"/>
      <c r="H3" s="92" t="s">
        <v>40</v>
      </c>
      <c r="I3" s="92"/>
      <c r="J3" s="92"/>
      <c r="K3" s="92" t="s">
        <v>38</v>
      </c>
      <c r="L3" s="92"/>
      <c r="M3" s="92"/>
      <c r="N3" s="93" t="s">
        <v>42</v>
      </c>
      <c r="O3" s="15"/>
    </row>
    <row r="4" spans="1:19" ht="23.25" customHeight="1">
      <c r="A4" s="92"/>
      <c r="B4" s="92"/>
      <c r="C4" s="92"/>
      <c r="D4" s="92"/>
      <c r="E4" s="45" t="s">
        <v>25</v>
      </c>
      <c r="F4" s="45" t="s">
        <v>47</v>
      </c>
      <c r="G4" s="45" t="s">
        <v>5</v>
      </c>
      <c r="H4" s="45" t="s">
        <v>25</v>
      </c>
      <c r="I4" s="45" t="s">
        <v>47</v>
      </c>
      <c r="J4" s="45" t="s">
        <v>5</v>
      </c>
      <c r="K4" s="45" t="s">
        <v>25</v>
      </c>
      <c r="L4" s="45" t="s">
        <v>47</v>
      </c>
      <c r="M4" s="45" t="s">
        <v>5</v>
      </c>
      <c r="N4" s="94"/>
      <c r="O4" s="15"/>
    </row>
    <row r="5" spans="1:19" s="56" customFormat="1" ht="10.5" customHeight="1">
      <c r="A5" s="45">
        <v>1</v>
      </c>
      <c r="B5" s="45">
        <v>2</v>
      </c>
      <c r="C5" s="45">
        <v>3</v>
      </c>
      <c r="D5" s="45">
        <v>4</v>
      </c>
      <c r="E5" s="45">
        <v>5</v>
      </c>
      <c r="F5" s="45">
        <v>6</v>
      </c>
      <c r="G5" s="45">
        <v>7</v>
      </c>
      <c r="H5" s="45">
        <v>8</v>
      </c>
      <c r="I5" s="45">
        <v>9</v>
      </c>
      <c r="J5" s="45">
        <v>10</v>
      </c>
      <c r="K5" s="45">
        <v>11</v>
      </c>
      <c r="L5" s="45">
        <v>12</v>
      </c>
      <c r="M5" s="45">
        <v>13</v>
      </c>
      <c r="N5" s="66">
        <v>14</v>
      </c>
    </row>
    <row r="6" spans="1:19" ht="12" customHeight="1">
      <c r="A6" s="57">
        <v>1</v>
      </c>
      <c r="B6" s="64">
        <v>1412010</v>
      </c>
      <c r="C6" s="64" t="s">
        <v>103</v>
      </c>
      <c r="D6" s="57" t="s">
        <v>6</v>
      </c>
      <c r="E6" s="29"/>
      <c r="F6" s="29"/>
      <c r="G6" s="29"/>
      <c r="H6" s="25"/>
      <c r="I6" s="25"/>
      <c r="J6" s="25"/>
      <c r="K6" s="25"/>
      <c r="L6" s="25"/>
      <c r="M6" s="25"/>
      <c r="N6" s="67"/>
    </row>
    <row r="7" spans="1:19" ht="170.25" customHeight="1">
      <c r="A7" s="31"/>
      <c r="B7" s="32"/>
      <c r="C7" s="32"/>
      <c r="D7" s="72" t="s">
        <v>78</v>
      </c>
      <c r="E7" s="55">
        <f>'1-4'!A19</f>
        <v>88825639</v>
      </c>
      <c r="F7" s="55">
        <f>'1-4'!B19</f>
        <v>9702126.0599999987</v>
      </c>
      <c r="G7" s="55">
        <f>SUM(E7:F7)</f>
        <v>98527765.060000002</v>
      </c>
      <c r="H7" s="55">
        <f>'1-4'!D19</f>
        <v>88584159</v>
      </c>
      <c r="I7" s="55">
        <f>'1-4'!E19</f>
        <v>9630644.9900000002</v>
      </c>
      <c r="J7" s="55">
        <f>SUM(H7:I7)</f>
        <v>98214803.989999995</v>
      </c>
      <c r="K7" s="55">
        <f>'1-4'!G19</f>
        <v>-241480</v>
      </c>
      <c r="L7" s="55">
        <f>'1-4'!H19</f>
        <v>-71481.069999998435</v>
      </c>
      <c r="M7" s="55">
        <f>SUM(K7:L7)</f>
        <v>-312961.06999999844</v>
      </c>
      <c r="N7" s="70" t="s">
        <v>106</v>
      </c>
      <c r="P7">
        <v>1</v>
      </c>
    </row>
    <row r="8" spans="1:19" ht="18.75" customHeight="1">
      <c r="A8" s="33"/>
      <c r="B8" s="33"/>
      <c r="C8" s="33"/>
      <c r="D8" s="27" t="s">
        <v>8</v>
      </c>
      <c r="E8" s="55">
        <f>E7</f>
        <v>88825639</v>
      </c>
      <c r="F8" s="55">
        <f>F7</f>
        <v>9702126.0599999987</v>
      </c>
      <c r="G8" s="55">
        <f>SUM(E8:F8)</f>
        <v>98527765.060000002</v>
      </c>
      <c r="H8" s="55">
        <f>H7</f>
        <v>88584159</v>
      </c>
      <c r="I8" s="55">
        <f>I7</f>
        <v>9630644.9900000002</v>
      </c>
      <c r="J8" s="55">
        <f>SUM(H8:I8)</f>
        <v>98214803.989999995</v>
      </c>
      <c r="K8" s="55">
        <f>K7</f>
        <v>-241480</v>
      </c>
      <c r="L8" s="55">
        <f>L7</f>
        <v>-71481.069999998435</v>
      </c>
      <c r="M8" s="55">
        <f>SUM(K8:L8)</f>
        <v>-312961.06999999844</v>
      </c>
      <c r="N8" s="68"/>
      <c r="P8">
        <v>137396.88</v>
      </c>
      <c r="S8">
        <v>-361.2</v>
      </c>
    </row>
    <row r="9" spans="1:19" ht="9" customHeight="1"/>
    <row r="10" spans="1:19" ht="24" customHeight="1">
      <c r="A10" s="34" t="s">
        <v>44</v>
      </c>
    </row>
    <row r="11" spans="1:19" ht="17.25" customHeight="1">
      <c r="N11" s="65" t="s">
        <v>39</v>
      </c>
    </row>
    <row r="12" spans="1:19" s="56" customFormat="1" ht="24.6" customHeight="1">
      <c r="A12" s="86" t="s">
        <v>45</v>
      </c>
      <c r="B12" s="87"/>
      <c r="C12" s="87"/>
      <c r="D12" s="88"/>
      <c r="E12" s="92" t="s">
        <v>46</v>
      </c>
      <c r="F12" s="92"/>
      <c r="G12" s="92"/>
      <c r="H12" s="92" t="s">
        <v>40</v>
      </c>
      <c r="I12" s="92"/>
      <c r="J12" s="92"/>
      <c r="K12" s="92" t="s">
        <v>38</v>
      </c>
      <c r="L12" s="92"/>
      <c r="M12" s="92"/>
      <c r="N12" s="80" t="s">
        <v>42</v>
      </c>
    </row>
    <row r="13" spans="1:19" s="56" customFormat="1" ht="25.9" customHeight="1">
      <c r="A13" s="89"/>
      <c r="B13" s="90"/>
      <c r="C13" s="90"/>
      <c r="D13" s="91"/>
      <c r="E13" s="45" t="s">
        <v>25</v>
      </c>
      <c r="F13" s="45" t="s">
        <v>47</v>
      </c>
      <c r="G13" s="45" t="s">
        <v>5</v>
      </c>
      <c r="H13" s="45" t="s">
        <v>25</v>
      </c>
      <c r="I13" s="45" t="s">
        <v>47</v>
      </c>
      <c r="J13" s="45" t="s">
        <v>5</v>
      </c>
      <c r="K13" s="45" t="s">
        <v>25</v>
      </c>
      <c r="L13" s="45" t="s">
        <v>47</v>
      </c>
      <c r="M13" s="45" t="s">
        <v>5</v>
      </c>
      <c r="N13" s="81"/>
    </row>
    <row r="14" spans="1:19" s="56" customFormat="1" ht="12">
      <c r="A14" s="85">
        <v>1</v>
      </c>
      <c r="B14" s="85"/>
      <c r="C14" s="85"/>
      <c r="D14" s="85"/>
      <c r="E14" s="45">
        <v>2</v>
      </c>
      <c r="F14" s="45">
        <v>3</v>
      </c>
      <c r="G14" s="45">
        <v>4</v>
      </c>
      <c r="H14" s="45">
        <v>5</v>
      </c>
      <c r="I14" s="45">
        <v>6</v>
      </c>
      <c r="J14" s="45">
        <v>7</v>
      </c>
      <c r="K14" s="45">
        <v>8</v>
      </c>
      <c r="L14" s="45">
        <v>9</v>
      </c>
      <c r="M14" s="45">
        <v>10</v>
      </c>
      <c r="N14" s="45">
        <v>11</v>
      </c>
    </row>
    <row r="15" spans="1:19" ht="106.5" customHeight="1">
      <c r="A15" s="77" t="s">
        <v>76</v>
      </c>
      <c r="B15" s="78"/>
      <c r="C15" s="78"/>
      <c r="D15" s="79"/>
      <c r="E15" s="55">
        <v>36116107</v>
      </c>
      <c r="F15" s="55">
        <v>17100</v>
      </c>
      <c r="G15" s="55">
        <f>SUM(E15:F15)</f>
        <v>36133207</v>
      </c>
      <c r="H15" s="55">
        <v>35979498.359999999</v>
      </c>
      <c r="I15" s="55">
        <v>17100</v>
      </c>
      <c r="J15" s="55">
        <f>SUM(H15:I15)</f>
        <v>35996598.359999999</v>
      </c>
      <c r="K15" s="55">
        <f>H15-E15</f>
        <v>-136608.6400000006</v>
      </c>
      <c r="L15" s="55">
        <f>I15-F15</f>
        <v>0</v>
      </c>
      <c r="M15" s="55">
        <f>SUM(K15:L15)</f>
        <v>-136608.6400000006</v>
      </c>
      <c r="N15" s="71" t="s">
        <v>105</v>
      </c>
    </row>
    <row r="16" spans="1:19" ht="15.75">
      <c r="A16" s="82" t="s">
        <v>8</v>
      </c>
      <c r="B16" s="83"/>
      <c r="C16" s="83"/>
      <c r="D16" s="84"/>
      <c r="E16" s="55">
        <f>E15</f>
        <v>36116107</v>
      </c>
      <c r="F16" s="55">
        <f>F15</f>
        <v>17100</v>
      </c>
      <c r="G16" s="55">
        <f>SUM(E16:F16)</f>
        <v>36133207</v>
      </c>
      <c r="H16" s="55">
        <f>H15</f>
        <v>35979498.359999999</v>
      </c>
      <c r="I16" s="55">
        <f>I15</f>
        <v>17100</v>
      </c>
      <c r="J16" s="55">
        <f>SUM(H16:I16)</f>
        <v>35996598.359999999</v>
      </c>
      <c r="K16" s="55">
        <f>K15</f>
        <v>-136608.6400000006</v>
      </c>
      <c r="L16" s="55">
        <f>L15</f>
        <v>0</v>
      </c>
      <c r="M16" s="55">
        <f>SUM(K16:L16)</f>
        <v>-136608.6400000006</v>
      </c>
      <c r="N16" s="49"/>
    </row>
  </sheetData>
  <mergeCells count="16">
    <mergeCell ref="K3:M3"/>
    <mergeCell ref="N3:N4"/>
    <mergeCell ref="A3:A4"/>
    <mergeCell ref="B3:B4"/>
    <mergeCell ref="C3:C4"/>
    <mergeCell ref="D3:D4"/>
    <mergeCell ref="E3:G3"/>
    <mergeCell ref="H3:J3"/>
    <mergeCell ref="A15:D15"/>
    <mergeCell ref="N12:N13"/>
    <mergeCell ref="A16:D16"/>
    <mergeCell ref="A14:D14"/>
    <mergeCell ref="A12:D13"/>
    <mergeCell ref="E12:G12"/>
    <mergeCell ref="H12:J12"/>
    <mergeCell ref="K12:M12"/>
  </mergeCells>
  <phoneticPr fontId="21" type="noConversion"/>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H28"/>
  <sheetViews>
    <sheetView topLeftCell="A19" zoomScaleSheetLayoutView="100" workbookViewId="0">
      <selection activeCell="H24" sqref="H24"/>
    </sheetView>
  </sheetViews>
  <sheetFormatPr defaultRowHeight="15"/>
  <cols>
    <col min="1" max="1" width="4" customWidth="1"/>
    <col min="2" max="2" width="10" customWidth="1"/>
    <col min="3" max="3" width="28.140625" customWidth="1"/>
    <col min="4" max="4" width="9.5703125" customWidth="1"/>
    <col min="5" max="5" width="40" customWidth="1"/>
    <col min="6" max="6" width="18.7109375" customWidth="1"/>
    <col min="7" max="7" width="18" customWidth="1"/>
    <col min="8" max="8" width="16.5703125" customWidth="1"/>
  </cols>
  <sheetData>
    <row r="1" spans="1:8" ht="25.5" customHeight="1">
      <c r="A1" s="35" t="s">
        <v>60</v>
      </c>
      <c r="B1" s="15"/>
      <c r="C1" s="15"/>
    </row>
    <row r="2" spans="1:8" ht="18" customHeight="1">
      <c r="A2" s="35"/>
      <c r="B2" s="15"/>
      <c r="C2" s="15"/>
    </row>
    <row r="3" spans="1:8" ht="52.5" customHeight="1">
      <c r="A3" s="48" t="s">
        <v>48</v>
      </c>
      <c r="B3" s="48" t="s">
        <v>3</v>
      </c>
      <c r="C3" s="51" t="s">
        <v>59</v>
      </c>
      <c r="D3" s="48" t="s">
        <v>49</v>
      </c>
      <c r="E3" s="51" t="s">
        <v>50</v>
      </c>
      <c r="F3" s="48" t="s">
        <v>46</v>
      </c>
      <c r="G3" s="48" t="s">
        <v>61</v>
      </c>
      <c r="H3" s="52" t="s">
        <v>38</v>
      </c>
    </row>
    <row r="4" spans="1:8" ht="12" customHeight="1">
      <c r="A4" s="53">
        <v>1</v>
      </c>
      <c r="B4" s="53">
        <v>2</v>
      </c>
      <c r="C4" s="54">
        <v>3</v>
      </c>
      <c r="D4" s="53">
        <v>4</v>
      </c>
      <c r="E4" s="54">
        <v>5</v>
      </c>
      <c r="F4" s="53">
        <v>6</v>
      </c>
      <c r="G4" s="54">
        <v>7</v>
      </c>
      <c r="H4" s="53">
        <v>8</v>
      </c>
    </row>
    <row r="5" spans="1:8" ht="29.25" customHeight="1">
      <c r="A5" s="38"/>
      <c r="B5" s="69">
        <f>'5-6'!B6</f>
        <v>1412010</v>
      </c>
      <c r="C5" s="101" t="s">
        <v>104</v>
      </c>
      <c r="D5" s="102"/>
      <c r="E5" s="103"/>
      <c r="F5" s="62">
        <f>'5-6'!G7</f>
        <v>98527765.060000002</v>
      </c>
      <c r="G5" s="63">
        <f>'5-6'!J7</f>
        <v>98214803.989999995</v>
      </c>
      <c r="H5" s="40"/>
    </row>
    <row r="6" spans="1:8">
      <c r="A6" s="36">
        <v>1</v>
      </c>
      <c r="B6" s="36"/>
      <c r="C6" s="39" t="s">
        <v>51</v>
      </c>
      <c r="D6" s="8"/>
      <c r="E6" s="39"/>
      <c r="F6" s="36"/>
      <c r="G6" s="40"/>
      <c r="H6" s="40"/>
    </row>
    <row r="7" spans="1:8" ht="42.75" customHeight="1">
      <c r="A7" s="36"/>
      <c r="B7" s="36"/>
      <c r="C7" s="43" t="s">
        <v>79</v>
      </c>
      <c r="D7" s="8" t="s">
        <v>80</v>
      </c>
      <c r="E7" s="36" t="s">
        <v>81</v>
      </c>
      <c r="F7" s="8">
        <v>2</v>
      </c>
      <c r="G7" s="8">
        <v>2</v>
      </c>
      <c r="H7" s="41">
        <f>G7-F7</f>
        <v>0</v>
      </c>
    </row>
    <row r="8" spans="1:8" ht="59.25" customHeight="1">
      <c r="A8" s="36"/>
      <c r="B8" s="36"/>
      <c r="C8" s="43" t="s">
        <v>52</v>
      </c>
      <c r="D8" s="8" t="s">
        <v>82</v>
      </c>
      <c r="E8" s="36" t="s">
        <v>96</v>
      </c>
      <c r="F8" s="59">
        <v>1105</v>
      </c>
      <c r="G8" s="8">
        <v>1066.75</v>
      </c>
      <c r="H8" s="41">
        <f>G8-F8</f>
        <v>-38.25</v>
      </c>
    </row>
    <row r="9" spans="1:8" ht="60" customHeight="1">
      <c r="A9" s="36"/>
      <c r="B9" s="36"/>
      <c r="C9" s="43" t="s">
        <v>83</v>
      </c>
      <c r="D9" s="8" t="s">
        <v>82</v>
      </c>
      <c r="E9" s="36" t="s">
        <v>107</v>
      </c>
      <c r="F9" s="59">
        <v>208.25</v>
      </c>
      <c r="G9" s="8">
        <v>183.25</v>
      </c>
      <c r="H9" s="50">
        <f>G9-F9</f>
        <v>-25</v>
      </c>
    </row>
    <row r="10" spans="1:8" ht="46.5" customHeight="1">
      <c r="A10" s="36"/>
      <c r="B10" s="36"/>
      <c r="C10" s="43" t="s">
        <v>84</v>
      </c>
      <c r="D10" s="8" t="s">
        <v>80</v>
      </c>
      <c r="E10" s="36" t="s">
        <v>85</v>
      </c>
      <c r="F10" s="8">
        <v>335</v>
      </c>
      <c r="G10" s="8">
        <v>335</v>
      </c>
      <c r="H10" s="50">
        <f>G10-F10</f>
        <v>0</v>
      </c>
    </row>
    <row r="11" spans="1:8" ht="15.75" customHeight="1">
      <c r="A11" s="36"/>
      <c r="B11" s="36"/>
      <c r="C11" s="104" t="s">
        <v>62</v>
      </c>
      <c r="D11" s="105"/>
      <c r="E11" s="105"/>
      <c r="F11" s="105"/>
      <c r="G11" s="105"/>
      <c r="H11" s="106"/>
    </row>
    <row r="12" spans="1:8" ht="60.75" customHeight="1">
      <c r="A12" s="36"/>
      <c r="B12" s="36"/>
      <c r="C12" s="95" t="s">
        <v>99</v>
      </c>
      <c r="D12" s="96"/>
      <c r="E12" s="96"/>
      <c r="F12" s="96"/>
      <c r="G12" s="96"/>
      <c r="H12" s="97"/>
    </row>
    <row r="13" spans="1:8" ht="14.25" customHeight="1">
      <c r="A13" s="36">
        <v>2</v>
      </c>
      <c r="B13" s="36"/>
      <c r="C13" s="37" t="s">
        <v>53</v>
      </c>
      <c r="D13" s="8"/>
      <c r="E13" s="36"/>
      <c r="F13" s="25"/>
      <c r="G13" s="40"/>
      <c r="H13" s="40"/>
    </row>
    <row r="14" spans="1:8" ht="42.75" customHeight="1">
      <c r="A14" s="36"/>
      <c r="B14" s="36"/>
      <c r="C14" s="43" t="s">
        <v>54</v>
      </c>
      <c r="D14" s="25" t="s">
        <v>56</v>
      </c>
      <c r="E14" s="43" t="s">
        <v>86</v>
      </c>
      <c r="F14" s="8">
        <v>363854</v>
      </c>
      <c r="G14" s="8">
        <v>352828</v>
      </c>
      <c r="H14" s="8">
        <f>G14-F14</f>
        <v>-11026</v>
      </c>
    </row>
    <row r="15" spans="1:8" ht="48.75" customHeight="1">
      <c r="A15" s="36"/>
      <c r="B15" s="36"/>
      <c r="C15" s="43" t="s">
        <v>87</v>
      </c>
      <c r="D15" s="25" t="s">
        <v>80</v>
      </c>
      <c r="E15" s="43" t="s">
        <v>88</v>
      </c>
      <c r="F15" s="8">
        <v>121341</v>
      </c>
      <c r="G15" s="8">
        <v>121438</v>
      </c>
      <c r="H15" s="8">
        <f>G15-F15</f>
        <v>97</v>
      </c>
    </row>
    <row r="16" spans="1:8" ht="14.25" customHeight="1">
      <c r="A16" s="36"/>
      <c r="B16" s="36"/>
      <c r="C16" s="104" t="s">
        <v>62</v>
      </c>
      <c r="D16" s="105"/>
      <c r="E16" s="105"/>
      <c r="F16" s="105"/>
      <c r="G16" s="105"/>
      <c r="H16" s="106"/>
    </row>
    <row r="17" spans="1:8" ht="46.5" customHeight="1">
      <c r="A17" s="36"/>
      <c r="B17" s="36"/>
      <c r="C17" s="110" t="s">
        <v>100</v>
      </c>
      <c r="D17" s="111"/>
      <c r="E17" s="111"/>
      <c r="F17" s="111"/>
      <c r="G17" s="111"/>
      <c r="H17" s="112"/>
    </row>
    <row r="18" spans="1:8" ht="15" customHeight="1">
      <c r="A18" s="36">
        <v>3</v>
      </c>
      <c r="B18" s="36"/>
      <c r="C18" s="37" t="s">
        <v>55</v>
      </c>
      <c r="D18" s="8"/>
      <c r="E18" s="36"/>
      <c r="F18" s="8"/>
      <c r="G18" s="40"/>
      <c r="H18" s="40"/>
    </row>
    <row r="19" spans="1:8" ht="45" customHeight="1">
      <c r="A19" s="36"/>
      <c r="B19" s="36"/>
      <c r="C19" s="43" t="s">
        <v>89</v>
      </c>
      <c r="D19" s="25" t="s">
        <v>90</v>
      </c>
      <c r="E19" s="43" t="s">
        <v>91</v>
      </c>
      <c r="F19" s="42">
        <f>F15/F10</f>
        <v>362.21194029850744</v>
      </c>
      <c r="G19" s="42">
        <f>G15/G10</f>
        <v>362.50149253731342</v>
      </c>
      <c r="H19" s="50">
        <f>G19-F19</f>
        <v>0.28955223880598169</v>
      </c>
    </row>
    <row r="20" spans="1:8" ht="13.5" customHeight="1">
      <c r="A20" s="36"/>
      <c r="B20" s="36"/>
      <c r="C20" s="104" t="s">
        <v>62</v>
      </c>
      <c r="D20" s="105"/>
      <c r="E20" s="105"/>
      <c r="F20" s="105"/>
      <c r="G20" s="105"/>
      <c r="H20" s="106"/>
    </row>
    <row r="21" spans="1:8" ht="15" customHeight="1">
      <c r="A21" s="36"/>
      <c r="B21" s="36"/>
      <c r="C21" s="107" t="s">
        <v>97</v>
      </c>
      <c r="D21" s="108"/>
      <c r="E21" s="108"/>
      <c r="F21" s="108"/>
      <c r="G21" s="108"/>
      <c r="H21" s="109"/>
    </row>
    <row r="22" spans="1:8" ht="15.75" customHeight="1">
      <c r="A22" s="43">
        <v>4</v>
      </c>
      <c r="B22" s="43"/>
      <c r="C22" s="37" t="s">
        <v>57</v>
      </c>
      <c r="D22" s="8"/>
      <c r="E22" s="36"/>
      <c r="F22" s="8"/>
      <c r="G22" s="40"/>
      <c r="H22" s="40"/>
    </row>
    <row r="23" spans="1:8" ht="104.25" customHeight="1">
      <c r="A23" s="36"/>
      <c r="B23" s="36"/>
      <c r="C23" s="43" t="s">
        <v>92</v>
      </c>
      <c r="D23" s="25" t="s">
        <v>58</v>
      </c>
      <c r="E23" s="57" t="s">
        <v>93</v>
      </c>
      <c r="F23" s="73">
        <v>-1.5</v>
      </c>
      <c r="G23" s="58">
        <v>-5.4138632451885371</v>
      </c>
      <c r="H23" s="50">
        <f>G23-F23</f>
        <v>-3.9138632451885371</v>
      </c>
    </row>
    <row r="24" spans="1:8" ht="87.75" customHeight="1">
      <c r="A24" s="39"/>
      <c r="B24" s="39"/>
      <c r="C24" s="43" t="s">
        <v>94</v>
      </c>
      <c r="D24" s="25" t="s">
        <v>58</v>
      </c>
      <c r="E24" s="57" t="s">
        <v>95</v>
      </c>
      <c r="F24" s="73">
        <v>0.2</v>
      </c>
      <c r="G24" s="58">
        <v>0.13554523570101518</v>
      </c>
      <c r="H24" s="50">
        <f>G24-F24</f>
        <v>-6.4454764298984835E-2</v>
      </c>
    </row>
    <row r="25" spans="1:8">
      <c r="A25" s="44"/>
      <c r="B25" s="44"/>
      <c r="C25" s="104" t="s">
        <v>62</v>
      </c>
      <c r="D25" s="105"/>
      <c r="E25" s="105"/>
      <c r="F25" s="105"/>
      <c r="G25" s="105"/>
      <c r="H25" s="106"/>
    </row>
    <row r="26" spans="1:8" ht="45.75" customHeight="1">
      <c r="A26" s="44"/>
      <c r="B26" s="44"/>
      <c r="C26" s="113" t="s">
        <v>101</v>
      </c>
      <c r="D26" s="114"/>
      <c r="E26" s="114"/>
      <c r="F26" s="114"/>
      <c r="G26" s="114"/>
      <c r="H26" s="115"/>
    </row>
    <row r="27" spans="1:8">
      <c r="A27" s="33"/>
      <c r="B27" s="33"/>
      <c r="C27" s="104" t="s">
        <v>63</v>
      </c>
      <c r="D27" s="105"/>
      <c r="E27" s="105"/>
      <c r="F27" s="105"/>
      <c r="G27" s="105"/>
      <c r="H27" s="106"/>
    </row>
    <row r="28" spans="1:8" s="61" customFormat="1" ht="90.6" customHeight="1">
      <c r="A28" s="60"/>
      <c r="B28" s="60"/>
      <c r="C28" s="98" t="s">
        <v>98</v>
      </c>
      <c r="D28" s="99"/>
      <c r="E28" s="99"/>
      <c r="F28" s="99"/>
      <c r="G28" s="99"/>
      <c r="H28" s="100"/>
    </row>
  </sheetData>
  <mergeCells count="11">
    <mergeCell ref="C12:H12"/>
    <mergeCell ref="C28:H28"/>
    <mergeCell ref="C5:E5"/>
    <mergeCell ref="C27:H27"/>
    <mergeCell ref="C20:H20"/>
    <mergeCell ref="C21:H21"/>
    <mergeCell ref="C16:H16"/>
    <mergeCell ref="C17:H17"/>
    <mergeCell ref="C26:H26"/>
    <mergeCell ref="C11:H11"/>
    <mergeCell ref="C25:H25"/>
  </mergeCells>
  <phoneticPr fontId="21" type="noConversion"/>
  <pageMargins left="0.39370078740157483" right="0.39370078740157483" top="0.78740157480314965" bottom="0.39370078740157483" header="0" footer="0"/>
  <pageSetup paperSize="9" scale="95" orientation="landscape" r:id="rId1"/>
</worksheet>
</file>

<file path=xl/worksheets/sheet4.xml><?xml version="1.0" encoding="utf-8"?>
<worksheet xmlns="http://schemas.openxmlformats.org/spreadsheetml/2006/main" xmlns:r="http://schemas.openxmlformats.org/officeDocument/2006/relationships">
  <dimension ref="A1:O24"/>
  <sheetViews>
    <sheetView zoomScaleSheetLayoutView="100" workbookViewId="0">
      <selection activeCell="L1" sqref="L1"/>
    </sheetView>
  </sheetViews>
  <sheetFormatPr defaultRowHeight="15"/>
  <cols>
    <col min="1" max="1" width="6.42578125" customWidth="1"/>
    <col min="2" max="2" width="32.28515625" customWidth="1"/>
    <col min="3" max="3" width="9.42578125" customWidth="1"/>
    <col min="7" max="7" width="9.5703125" customWidth="1"/>
    <col min="14" max="15" width="9.85546875" customWidth="1"/>
  </cols>
  <sheetData>
    <row r="1" spans="1:15" ht="21.75">
      <c r="A1" s="12" t="s">
        <v>68</v>
      </c>
    </row>
    <row r="2" spans="1:15">
      <c r="O2" s="2" t="s">
        <v>26</v>
      </c>
    </row>
    <row r="3" spans="1:15" ht="48" customHeight="1">
      <c r="A3" s="116" t="s">
        <v>11</v>
      </c>
      <c r="B3" s="116" t="s">
        <v>12</v>
      </c>
      <c r="C3" s="116" t="s">
        <v>3</v>
      </c>
      <c r="D3" s="76" t="s">
        <v>64</v>
      </c>
      <c r="E3" s="76"/>
      <c r="F3" s="76"/>
      <c r="G3" s="76" t="s">
        <v>13</v>
      </c>
      <c r="H3" s="76"/>
      <c r="I3" s="76"/>
      <c r="J3" s="76" t="s">
        <v>65</v>
      </c>
      <c r="K3" s="76"/>
      <c r="L3" s="76"/>
      <c r="M3" s="76" t="s">
        <v>66</v>
      </c>
      <c r="N3" s="76"/>
      <c r="O3" s="76"/>
    </row>
    <row r="4" spans="1:15" ht="33.75" customHeight="1">
      <c r="A4" s="116"/>
      <c r="B4" s="116"/>
      <c r="C4" s="116"/>
      <c r="D4" s="45" t="s">
        <v>14</v>
      </c>
      <c r="E4" s="45" t="s">
        <v>15</v>
      </c>
      <c r="F4" s="45" t="s">
        <v>16</v>
      </c>
      <c r="G4" s="45" t="s">
        <v>14</v>
      </c>
      <c r="H4" s="45" t="s">
        <v>15</v>
      </c>
      <c r="I4" s="45" t="s">
        <v>16</v>
      </c>
      <c r="J4" s="45" t="s">
        <v>14</v>
      </c>
      <c r="K4" s="45" t="s">
        <v>15</v>
      </c>
      <c r="L4" s="45" t="s">
        <v>16</v>
      </c>
      <c r="M4" s="45" t="s">
        <v>14</v>
      </c>
      <c r="N4" s="45" t="s">
        <v>15</v>
      </c>
      <c r="O4" s="45" t="s">
        <v>16</v>
      </c>
    </row>
    <row r="5" spans="1:15">
      <c r="A5" s="8">
        <v>1</v>
      </c>
      <c r="B5" s="8">
        <v>2</v>
      </c>
      <c r="C5" s="8">
        <v>3</v>
      </c>
      <c r="D5" s="8">
        <v>4</v>
      </c>
      <c r="E5" s="8">
        <v>5</v>
      </c>
      <c r="F5" s="8">
        <v>6</v>
      </c>
      <c r="G5" s="8">
        <v>7</v>
      </c>
      <c r="H5" s="8">
        <v>8</v>
      </c>
      <c r="I5" s="8">
        <v>9</v>
      </c>
      <c r="J5" s="8">
        <v>10</v>
      </c>
      <c r="K5" s="8">
        <v>11</v>
      </c>
      <c r="L5" s="8">
        <v>12</v>
      </c>
      <c r="M5" s="8">
        <v>13</v>
      </c>
      <c r="N5" s="8">
        <v>14</v>
      </c>
      <c r="O5" s="8">
        <v>15</v>
      </c>
    </row>
    <row r="6" spans="1:15" ht="18" customHeight="1">
      <c r="A6" s="8"/>
      <c r="B6" s="9" t="s">
        <v>9</v>
      </c>
      <c r="C6" s="8"/>
      <c r="D6" s="8"/>
      <c r="E6" s="8"/>
      <c r="F6" s="8"/>
      <c r="G6" s="8"/>
      <c r="H6" s="8"/>
      <c r="I6" s="8"/>
      <c r="J6" s="8"/>
      <c r="K6" s="8"/>
      <c r="L6" s="8"/>
      <c r="M6" s="8"/>
      <c r="N6" s="8"/>
      <c r="O6" s="8"/>
    </row>
    <row r="7" spans="1:15" ht="18" customHeight="1">
      <c r="A7" s="8"/>
      <c r="B7" s="9" t="s">
        <v>17</v>
      </c>
      <c r="C7" s="8"/>
      <c r="D7" s="8"/>
      <c r="E7" s="8"/>
      <c r="F7" s="9"/>
      <c r="G7" s="8"/>
      <c r="H7" s="8"/>
      <c r="I7" s="8"/>
      <c r="J7" s="8"/>
      <c r="K7" s="8"/>
      <c r="L7" s="8"/>
      <c r="M7" s="8"/>
      <c r="N7" s="8"/>
      <c r="O7" s="8"/>
    </row>
    <row r="8" spans="1:15" ht="18" customHeight="1">
      <c r="A8" s="8"/>
      <c r="B8" s="10" t="s">
        <v>18</v>
      </c>
      <c r="C8" s="8"/>
      <c r="D8" s="8"/>
      <c r="E8" s="8"/>
      <c r="F8" s="9"/>
      <c r="G8" s="8"/>
      <c r="H8" s="8"/>
      <c r="I8" s="8"/>
      <c r="J8" s="8"/>
      <c r="K8" s="8"/>
      <c r="L8" s="8"/>
      <c r="M8" s="8"/>
      <c r="N8" s="8"/>
      <c r="O8" s="8"/>
    </row>
    <row r="9" spans="1:15" ht="31.5" customHeight="1">
      <c r="A9" s="8"/>
      <c r="B9" s="10" t="s">
        <v>19</v>
      </c>
      <c r="C9" s="8"/>
      <c r="D9" s="8" t="s">
        <v>10</v>
      </c>
      <c r="E9" s="8"/>
      <c r="F9" s="8"/>
      <c r="G9" s="8" t="s">
        <v>10</v>
      </c>
      <c r="H9" s="8"/>
      <c r="I9" s="8"/>
      <c r="J9" s="8" t="s">
        <v>10</v>
      </c>
      <c r="K9" s="8"/>
      <c r="L9" s="8"/>
      <c r="M9" s="8" t="s">
        <v>10</v>
      </c>
      <c r="N9" s="8"/>
      <c r="O9" s="8"/>
    </row>
    <row r="10" spans="1:15" ht="18" customHeight="1">
      <c r="A10" s="8"/>
      <c r="B10" s="9" t="s">
        <v>7</v>
      </c>
      <c r="C10" s="117" t="s">
        <v>67</v>
      </c>
      <c r="D10" s="118"/>
      <c r="E10" s="118"/>
      <c r="F10" s="118"/>
      <c r="G10" s="118"/>
      <c r="H10" s="118"/>
      <c r="I10" s="118"/>
      <c r="J10" s="118"/>
      <c r="K10" s="118"/>
      <c r="L10" s="118"/>
      <c r="M10" s="118"/>
      <c r="N10" s="118"/>
      <c r="O10" s="119"/>
    </row>
    <row r="11" spans="1:15" ht="18" customHeight="1">
      <c r="A11" s="8"/>
      <c r="B11" s="9" t="s">
        <v>20</v>
      </c>
      <c r="C11" s="8"/>
      <c r="D11" s="8"/>
      <c r="E11" s="8"/>
      <c r="F11" s="9"/>
      <c r="G11" s="8"/>
      <c r="H11" s="8"/>
      <c r="I11" s="8"/>
      <c r="J11" s="8"/>
      <c r="K11" s="8"/>
      <c r="L11" s="8"/>
      <c r="M11" s="8"/>
      <c r="N11" s="8"/>
      <c r="O11" s="8"/>
    </row>
    <row r="12" spans="1:15" ht="18" customHeight="1">
      <c r="A12" s="8"/>
      <c r="B12" s="9" t="s">
        <v>7</v>
      </c>
      <c r="C12" s="8"/>
      <c r="D12" s="8"/>
      <c r="E12" s="8"/>
      <c r="F12" s="9"/>
      <c r="G12" s="8"/>
      <c r="H12" s="8"/>
      <c r="I12" s="8"/>
      <c r="J12" s="8"/>
      <c r="K12" s="8"/>
      <c r="L12" s="8"/>
      <c r="M12" s="8"/>
      <c r="N12" s="8"/>
      <c r="O12" s="8"/>
    </row>
    <row r="13" spans="1:15" ht="18" customHeight="1">
      <c r="A13" s="8"/>
      <c r="B13" s="9" t="s">
        <v>8</v>
      </c>
      <c r="C13" s="8"/>
      <c r="D13" s="8"/>
      <c r="E13" s="8"/>
      <c r="F13" s="9"/>
      <c r="G13" s="8"/>
      <c r="H13" s="8"/>
      <c r="I13" s="8"/>
      <c r="J13" s="8"/>
      <c r="K13" s="8"/>
      <c r="L13" s="8"/>
      <c r="M13" s="8"/>
      <c r="N13" s="8"/>
      <c r="O13" s="8"/>
    </row>
    <row r="14" spans="1:15" ht="18">
      <c r="A14" s="3"/>
    </row>
    <row r="15" spans="1:15" ht="15" customHeight="1">
      <c r="A15" s="121" t="s">
        <v>21</v>
      </c>
      <c r="B15" s="121"/>
      <c r="C15" s="121"/>
      <c r="D15" s="121"/>
      <c r="E15" s="121"/>
      <c r="F15" s="121"/>
      <c r="G15" s="121"/>
      <c r="H15" s="121"/>
      <c r="I15" s="121"/>
      <c r="J15" s="121"/>
      <c r="K15" s="121"/>
      <c r="L15" s="121"/>
      <c r="M15" s="121"/>
      <c r="N15" s="121"/>
      <c r="O15" s="121"/>
    </row>
    <row r="16" spans="1:15" ht="15" customHeight="1">
      <c r="A16" s="121" t="s">
        <v>70</v>
      </c>
      <c r="B16" s="121"/>
      <c r="C16" s="121"/>
      <c r="D16" s="121"/>
      <c r="E16" s="121"/>
      <c r="F16" s="121"/>
      <c r="G16" s="121"/>
      <c r="H16" s="121"/>
      <c r="I16" s="121"/>
      <c r="J16" s="121"/>
      <c r="K16" s="121"/>
      <c r="L16" s="121"/>
      <c r="M16" s="121"/>
      <c r="N16" s="121"/>
      <c r="O16" s="121"/>
    </row>
    <row r="17" spans="1:15" ht="15.75" customHeight="1">
      <c r="A17" s="121" t="s">
        <v>69</v>
      </c>
      <c r="B17" s="121"/>
      <c r="C17" s="121"/>
      <c r="D17" s="121"/>
      <c r="E17" s="121"/>
      <c r="F17" s="121"/>
      <c r="G17" s="121"/>
      <c r="H17" s="121"/>
      <c r="I17" s="121"/>
      <c r="J17" s="121"/>
      <c r="K17" s="121"/>
      <c r="L17" s="121"/>
      <c r="M17" s="121"/>
      <c r="N17" s="121"/>
      <c r="O17" s="121"/>
    </row>
    <row r="18" spans="1:15" ht="33.75" customHeight="1">
      <c r="A18" s="4"/>
    </row>
    <row r="19" spans="1:15" ht="18.75">
      <c r="A19" s="1"/>
    </row>
    <row r="20" spans="1:15" ht="18.75">
      <c r="A20" s="16" t="s">
        <v>27</v>
      </c>
      <c r="E20" s="17" t="s">
        <v>28</v>
      </c>
      <c r="H20" s="18" t="s">
        <v>29</v>
      </c>
      <c r="I20" s="13"/>
      <c r="J20" s="13"/>
      <c r="K20" s="13"/>
      <c r="L20" s="13"/>
    </row>
    <row r="21" spans="1:15" ht="15" customHeight="1">
      <c r="F21" s="19" t="s">
        <v>30</v>
      </c>
      <c r="H21" s="19" t="s">
        <v>31</v>
      </c>
    </row>
    <row r="22" spans="1:15" ht="18.75">
      <c r="A22" s="20"/>
    </row>
    <row r="23" spans="1:15" ht="37.5" customHeight="1">
      <c r="A23" s="120" t="s">
        <v>71</v>
      </c>
      <c r="B23" s="120"/>
      <c r="C23" s="120"/>
      <c r="D23" s="46"/>
      <c r="E23" s="17" t="s">
        <v>28</v>
      </c>
      <c r="H23" s="18" t="s">
        <v>72</v>
      </c>
    </row>
    <row r="24" spans="1:15" ht="22.5" customHeight="1">
      <c r="A24" s="20"/>
      <c r="F24" s="19" t="s">
        <v>30</v>
      </c>
      <c r="H24" s="19" t="s">
        <v>31</v>
      </c>
    </row>
  </sheetData>
  <mergeCells count="12">
    <mergeCell ref="C3:C4"/>
    <mergeCell ref="D3:F3"/>
    <mergeCell ref="J3:L3"/>
    <mergeCell ref="C10:O10"/>
    <mergeCell ref="A23:C23"/>
    <mergeCell ref="A17:O17"/>
    <mergeCell ref="G3:I3"/>
    <mergeCell ref="M3:O3"/>
    <mergeCell ref="A15:O15"/>
    <mergeCell ref="A16:O16"/>
    <mergeCell ref="A3:A4"/>
    <mergeCell ref="B3:B4"/>
  </mergeCells>
  <phoneticPr fontId="21" type="noConversion"/>
  <pageMargins left="0" right="0" top="0.74803149606299213" bottom="0"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1-4</vt:lpstr>
      <vt:lpstr>5-6</vt:lpstr>
      <vt:lpstr>7</vt:lpstr>
      <vt:lpstr>8</vt:lpstr>
      <vt:lpstr>'1-4'!Область_печати</vt:lpstr>
      <vt:lpstr>'5-6'!Область_печати</vt:lpstr>
      <vt:lpstr>'7'!Область_печати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2018-02-21T12:06:11Z</dcterms:modified>
</cp:coreProperties>
</file>